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usai\Desktop\PIANO contaminanti RAS 2026 bozza\"/>
    </mc:Choice>
  </mc:AlternateContent>
  <xr:revisionPtr revIDLastSave="0" documentId="13_ncr:1_{016F918F-F6CB-4F87-A100-A58DE653084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rigine animale" sheetId="1" r:id="rId1"/>
    <sheet name="Origine non animale" sheetId="2" r:id="rId2"/>
  </sheets>
  <definedNames>
    <definedName name="_xlnm.Print_Area" localSheetId="0">'Origine animale'!$B$2:$I$21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0" i="2" l="1"/>
  <c r="V11" i="2"/>
  <c r="V12" i="2"/>
  <c r="V13" i="2"/>
  <c r="V14" i="2"/>
  <c r="V15" i="2"/>
  <c r="V16" i="2"/>
  <c r="V9" i="2"/>
  <c r="I12" i="1"/>
  <c r="I13" i="1"/>
  <c r="I14" i="1"/>
  <c r="I15" i="1"/>
  <c r="I16" i="1"/>
  <c r="I17" i="1"/>
  <c r="I18" i="1"/>
  <c r="I11" i="1"/>
  <c r="D19" i="1"/>
  <c r="E19" i="1"/>
  <c r="F19" i="1"/>
  <c r="G19" i="1"/>
  <c r="H19" i="1"/>
  <c r="P17" i="2" l="1"/>
  <c r="D17" i="2"/>
  <c r="E17" i="2"/>
  <c r="F17" i="2"/>
  <c r="G17" i="2"/>
  <c r="H17" i="2"/>
  <c r="I17" i="2"/>
  <c r="K17" i="2"/>
  <c r="L17" i="2"/>
  <c r="M17" i="2"/>
  <c r="N17" i="2"/>
  <c r="O17" i="2"/>
  <c r="Q17" i="2"/>
  <c r="R17" i="2"/>
  <c r="S17" i="2"/>
  <c r="T17" i="2"/>
  <c r="U17" i="2"/>
  <c r="C17" i="2"/>
  <c r="V17" i="2" l="1"/>
  <c r="C19" i="1"/>
  <c r="I19" i="1" s="1"/>
</calcChain>
</file>

<file path=xl/sharedStrings.xml><?xml version="1.0" encoding="utf-8"?>
<sst xmlns="http://schemas.openxmlformats.org/spreadsheetml/2006/main" count="78" uniqueCount="58">
  <si>
    <t>AFM1</t>
  </si>
  <si>
    <t>Latte crudo</t>
  </si>
  <si>
    <t>Ovino</t>
  </si>
  <si>
    <t>Caprino</t>
  </si>
  <si>
    <t>Formaggi</t>
  </si>
  <si>
    <t>Formaggi a pasta semi dura (55≤MFFB&lt;62%) e pasta dura (47≤MFFB&lt;55%)</t>
  </si>
  <si>
    <t>ASL</t>
  </si>
  <si>
    <t>AFB1 e totali</t>
  </si>
  <si>
    <t xml:space="preserve">Alimenti per la prima infanzia e alimenti trasformati a base di cereali destinati ai lattanti e ai bambini nella prima infanzia </t>
  </si>
  <si>
    <t>Ocratossina A (OTA)</t>
  </si>
  <si>
    <t>Uve secche</t>
  </si>
  <si>
    <t>Pasta alimentare</t>
  </si>
  <si>
    <t>Pane, prodotti della pasticceria, biscotteria, merende a base di cereali e cereali da colazione, ad eccezione di mais per il consumatore finale, merenede e cereali da colazione a base di mais</t>
  </si>
  <si>
    <t>Nitrati</t>
  </si>
  <si>
    <t>Rucola/lattuga/spinaci</t>
  </si>
  <si>
    <t>HCN e glicosidi cianogenetici</t>
  </si>
  <si>
    <t>Mandorle non trasformate intere, macinate, molite, frantumate, tritate immesse sul mercato per il consumatore finale</t>
  </si>
  <si>
    <t>Cereali da colazione a base di granturco e merende a base di granturco</t>
  </si>
  <si>
    <t>Alimenti per la prima infanzia contenenti granturco e alimenti trasformati a base di granturco destinati ai lattanti e ai bambini nella prima infanzia</t>
  </si>
  <si>
    <t>Totale per ASL</t>
  </si>
  <si>
    <t>PARTE B: CONTROLLI SUI CONTAMINANTI AGRICOLI E TOSSINE VEGETALI NATURALI NEGLI ALIMENTI</t>
  </si>
  <si>
    <t>Sassari</t>
  </si>
  <si>
    <t>Gallura</t>
  </si>
  <si>
    <t>Nuoro</t>
  </si>
  <si>
    <t>Ogliastra</t>
  </si>
  <si>
    <t>Oristano</t>
  </si>
  <si>
    <t>Medio Campidano</t>
  </si>
  <si>
    <t>Sulcis</t>
  </si>
  <si>
    <t>Cagliari</t>
  </si>
  <si>
    <t>Totale per tipo campione</t>
  </si>
  <si>
    <t>Pistacchi  (2)</t>
  </si>
  <si>
    <r>
      <t>Formaggi a pasta extra dura (MFFB&lt;47%)</t>
    </r>
    <r>
      <rPr>
        <vertAlign val="superscript"/>
        <sz val="11"/>
        <color theme="1"/>
        <rFont val="Calibri"/>
        <family val="2"/>
        <scheme val="minor"/>
      </rPr>
      <t>(1)</t>
    </r>
  </si>
  <si>
    <t>FUMONISINE (FBs somma di FB1 e FB2)</t>
  </si>
  <si>
    <t>Mais e riso</t>
  </si>
  <si>
    <t>Chicchi di cereali non trasformati escluso il granturco
Chicchi di frumento duro e di avena non decorticata(con il tegumento)non trasformati.Crusca di cereali</t>
  </si>
  <si>
    <t>Prodotti da forno ad eccezione dei prodotti di cui al punto 1.9.5 del reg. UE 2023/915, pasta alimentare, merende a base di cereali e cereali da colazione, ad eccezione dei prodotti di cui ai punti 1.9.6, 1.97*, 1.9.8* del reg. UE 2023/915</t>
  </si>
  <si>
    <t>Prodotti da forno (inclusi i piccoli prodotti da forno) contenenti almeno il 75 % di prodotti di macinazione dell’avena (Punto 1.9.5 del reg. UE 2023/915).
Fiocchi di avena (Punto 1.9.6 del reg. UE 2023/915)</t>
  </si>
  <si>
    <t>Somma T-2/HT-2</t>
  </si>
  <si>
    <t>Formule per lattanti, formule di proseguimento, formule per bambini nella prima infanzia (3)</t>
  </si>
  <si>
    <t>Bovino</t>
  </si>
  <si>
    <r>
      <t>(1)  “</t>
    </r>
    <r>
      <rPr>
        <i/>
        <sz val="10"/>
        <color theme="1"/>
        <rFont val="Calibri"/>
        <family val="2"/>
        <scheme val="minor"/>
      </rPr>
      <t>MFFB, moisture free fat basis</t>
    </r>
    <r>
      <rPr>
        <sz val="10"/>
        <color theme="1"/>
        <rFont val="Calibri"/>
        <family val="2"/>
        <scheme val="minor"/>
      </rPr>
      <t>” (tasso di umidità nella materia sgrassata): cfr nota ministeriale n. pr.0070600 del 23.12.2019</t>
    </r>
  </si>
  <si>
    <t xml:space="preserve">  Latte crudo          ovi - caprino (solo di origine UE) </t>
  </si>
  <si>
    <t>(2) Pistacchi immessi sul mercato per il consumatore finale o per l'impiego come ingredienti di prodotti alimentari</t>
  </si>
  <si>
    <t>(1) Specificare se destinato oppure no alla maltazione</t>
  </si>
  <si>
    <t>*Punto 1.9.7 Cereali da colazione costituiti almeno per il 50 % di crusca di cereali, prodotti di macinazione dei chicchi di avena, prodotti di macinazione dei chicchi di granturco, chicchi di avena integrale, chicchi di orzo, chicchi di granturco o chicchi di frumento duro, e costituiti per meno del 40 % di prodotti di macinazione dei chicchi di avena e chicchi di avena integrale</t>
  </si>
  <si>
    <t>*Punto 1.9.8 Cereali da colazione costituiti almeno per il 50 % di crusca di cereali, prodotti di macinazione dei chicchi di avena, prodotti di macinazione dei chicchi di granturco, chicchi di avena integrale, chicchi di orzo, chicchi di granturco o chicchi di frumento duro, e almeno per il 40 % di prodotti di macinazione dei chicchi di avena e chicchi di avena integrale</t>
  </si>
  <si>
    <t xml:space="preserve">NOTE: </t>
  </si>
  <si>
    <t xml:space="preserve">Eventuali scostamenti dai regolamenti (UE) 2023/2782 e 2023/2783, rispettivamente, sul campionamento e analisi per le micotossine e tossine vegetali laddove ammessi dal regolamento stesso, devono essere motivati e descritti </t>
  </si>
  <si>
    <t>ASSESSORADU DE S'IGIENE E SANIDADE E DE S'ASSISTÈNTZIA SOTZIALE
ASSESSORATO DELL'IGIENE E SANITÀ E DELL'ASSISTENZA SOCIALE</t>
  </si>
  <si>
    <t>AFB1 e totali,DON,ZEA,OTA A,tossine T-2/HT-2</t>
  </si>
  <si>
    <t>Bevande da riso o avena. Bevande da semi si soia. Bevande da frutta a guscio (mandorle, noci di cocco, altra)</t>
  </si>
  <si>
    <t>Piano regionale di controllo ufficiale di contaminanti e tossine vegetali naturali negli alimenti 2023 - 2027 - revisione 2026</t>
  </si>
  <si>
    <t>Distribuzione campioni per ASL</t>
  </si>
  <si>
    <t>Piano regionale di controllo ufficiale di contaminanti e tossine vegetali naturali negli alimenti. Anni 2023-2027  revisione 2026</t>
  </si>
  <si>
    <t>Zearalenone (ZEA)</t>
  </si>
  <si>
    <t>DON</t>
  </si>
  <si>
    <t>Cereali non trasformati (orzo(1), avena con il
tegumento, frumento, mais, segale)</t>
  </si>
  <si>
    <t>(3)Bevande a base di latte e prodotti analoghi (ved.ALLEGATO 8, nota 1 al par.2) 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Formule per bambini della prima infanzia (bevande a base di latte e prodotti analoghi a base di proteine, di cui alla nota (4) del regolamento UE 2023/915): non definite nel regolamento UE n. 609/2013. Trattasi di bevande a base di proteine, non includono latti fortificati (ad es con vitamine/minerali), al fine di soddisfare i requisiti nutrizionali per bambini di età 1-3 anni, ma anche superiore. In genere la fonte proteica è latte bovino, con un contenuto proteico inferiore, ma nell’intervallo delle formule per lattanti e di proseguimento (Report from the Commission to the european Parliament and the Council on young child formulae, COM(2016) 169 final)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</si>
</sst>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5" borderId="16" xfId="0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2" fillId="2" borderId="8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12" fillId="2" borderId="16" xfId="0" applyFont="1" applyFill="1" applyBorder="1" applyAlignment="1">
      <alignment horizontal="center"/>
    </xf>
    <xf numFmtId="0" fontId="12" fillId="2" borderId="19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12" fillId="2" borderId="17" xfId="0" applyFont="1" applyFill="1" applyBorder="1" applyAlignment="1">
      <alignment horizontal="center"/>
    </xf>
    <xf numFmtId="0" fontId="12" fillId="2" borderId="0" xfId="0" applyFont="1" applyFill="1" applyAlignment="1">
      <alignment horizontal="center"/>
    </xf>
    <xf numFmtId="0" fontId="0" fillId="5" borderId="16" xfId="0" applyFill="1" applyBorder="1" applyAlignment="1">
      <alignment horizontal="left" vertical="center"/>
    </xf>
    <xf numFmtId="0" fontId="0" fillId="5" borderId="16" xfId="0" applyFill="1" applyBorder="1" applyAlignment="1">
      <alignment horizontal="left" vertical="center" wrapText="1"/>
    </xf>
    <xf numFmtId="0" fontId="0" fillId="5" borderId="17" xfId="0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9" fillId="4" borderId="15" xfId="0" applyFont="1" applyFill="1" applyBorder="1" applyAlignment="1">
      <alignment horizontal="right" wrapText="1"/>
    </xf>
    <xf numFmtId="0" fontId="2" fillId="4" borderId="23" xfId="0" applyFont="1" applyFill="1" applyBorder="1" applyAlignment="1">
      <alignment horizontal="center"/>
    </xf>
    <xf numFmtId="0" fontId="0" fillId="5" borderId="24" xfId="0" applyFill="1" applyBorder="1" applyAlignment="1">
      <alignment horizontal="center" vertical="center"/>
    </xf>
    <xf numFmtId="0" fontId="0" fillId="4" borderId="25" xfId="0" applyFill="1" applyBorder="1" applyAlignment="1">
      <alignment horizontal="center"/>
    </xf>
    <xf numFmtId="0" fontId="12" fillId="2" borderId="26" xfId="0" applyFont="1" applyFill="1" applyBorder="1" applyAlignment="1">
      <alignment horizontal="center"/>
    </xf>
    <xf numFmtId="0" fontId="12" fillId="0" borderId="24" xfId="0" applyFont="1" applyBorder="1" applyAlignment="1">
      <alignment horizontal="center"/>
    </xf>
    <xf numFmtId="0" fontId="12" fillId="2" borderId="24" xfId="0" applyFont="1" applyFill="1" applyBorder="1" applyAlignment="1">
      <alignment horizontal="center"/>
    </xf>
    <xf numFmtId="0" fontId="12" fillId="2" borderId="24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/>
    </xf>
    <xf numFmtId="0" fontId="12" fillId="2" borderId="17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3" fillId="0" borderId="19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27" xfId="0" applyFont="1" applyBorder="1" applyAlignment="1">
      <alignment horizontal="center"/>
    </xf>
    <xf numFmtId="0" fontId="12" fillId="2" borderId="28" xfId="0" applyFont="1" applyFill="1" applyBorder="1" applyAlignment="1">
      <alignment horizontal="center"/>
    </xf>
    <xf numFmtId="0" fontId="12" fillId="0" borderId="28" xfId="0" applyFont="1" applyBorder="1" applyAlignment="1">
      <alignment horizontal="center"/>
    </xf>
    <xf numFmtId="0" fontId="12" fillId="2" borderId="28" xfId="0" applyFont="1" applyFill="1" applyBorder="1" applyAlignment="1">
      <alignment horizontal="center" vertical="center"/>
    </xf>
    <xf numFmtId="0" fontId="12" fillId="2" borderId="29" xfId="0" applyFont="1" applyFill="1" applyBorder="1" applyAlignment="1">
      <alignment horizontal="center"/>
    </xf>
    <xf numFmtId="0" fontId="12" fillId="4" borderId="23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 vertical="center"/>
    </xf>
    <xf numFmtId="0" fontId="12" fillId="0" borderId="22" xfId="0" applyFont="1" applyBorder="1" applyAlignment="1">
      <alignment horizontal="center"/>
    </xf>
    <xf numFmtId="0" fontId="12" fillId="2" borderId="30" xfId="0" applyFont="1" applyFill="1" applyBorder="1" applyAlignment="1">
      <alignment horizontal="center"/>
    </xf>
    <xf numFmtId="0" fontId="12" fillId="0" borderId="30" xfId="0" applyFont="1" applyBorder="1" applyAlignment="1">
      <alignment horizontal="center"/>
    </xf>
    <xf numFmtId="0" fontId="12" fillId="2" borderId="30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0" borderId="0" xfId="0" applyAlignment="1">
      <alignment horizontal="justify"/>
    </xf>
    <xf numFmtId="0" fontId="9" fillId="5" borderId="20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9" fillId="5" borderId="14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/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0" fontId="4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/>
    </xf>
    <xf numFmtId="0" fontId="6" fillId="5" borderId="12" xfId="0" applyFont="1" applyFill="1" applyBorder="1" applyAlignment="1">
      <alignment horizontal="center" vertical="center"/>
    </xf>
    <xf numFmtId="0" fontId="6" fillId="5" borderId="2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0" xfId="0" applyAlignment="1">
      <alignment horizont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5" fillId="5" borderId="7" xfId="0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4" fillId="4" borderId="11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571500</xdr:colOff>
      <xdr:row>0</xdr:row>
      <xdr:rowOff>57150</xdr:rowOff>
    </xdr:from>
    <xdr:to>
      <xdr:col>7</xdr:col>
      <xdr:colOff>145389</xdr:colOff>
      <xdr:row>0</xdr:row>
      <xdr:rowOff>965533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E427C728-5376-4C65-B6C4-3CE33CDEEA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29100" y="57150"/>
          <a:ext cx="1524132" cy="9083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640772</xdr:colOff>
      <xdr:row>0</xdr:row>
      <xdr:rowOff>0</xdr:rowOff>
    </xdr:from>
    <xdr:to>
      <xdr:col>13</xdr:col>
      <xdr:colOff>619266</xdr:colOff>
      <xdr:row>0</xdr:row>
      <xdr:rowOff>908383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E424F401-5E80-466E-91AA-9F1D127A0D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65227" y="0"/>
          <a:ext cx="1527028" cy="9083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26"/>
  <sheetViews>
    <sheetView tabSelected="1" topLeftCell="B1" zoomScale="80" zoomScaleNormal="80" workbookViewId="0">
      <selection activeCell="M10" sqref="M10"/>
    </sheetView>
  </sheetViews>
  <sheetFormatPr defaultRowHeight="15" x14ac:dyDescent="0.25"/>
  <cols>
    <col min="2" max="2" width="18.28515625" customWidth="1"/>
    <col min="6" max="6" width="14.7109375" customWidth="1"/>
    <col min="7" max="7" width="14.42578125" customWidth="1"/>
    <col min="8" max="8" width="20.140625" customWidth="1"/>
    <col min="9" max="9" width="19.140625" customWidth="1"/>
    <col min="11" max="11" width="5.85546875" customWidth="1"/>
    <col min="12" max="12" width="13.7109375" customWidth="1"/>
    <col min="13" max="13" width="17.5703125" customWidth="1"/>
  </cols>
  <sheetData>
    <row r="1" spans="2:13" ht="78" customHeight="1" x14ac:dyDescent="0.25">
      <c r="B1" s="86"/>
      <c r="C1" s="86"/>
      <c r="D1" s="86"/>
      <c r="E1" s="86"/>
      <c r="F1" s="86"/>
      <c r="G1" s="86"/>
      <c r="H1" s="86"/>
      <c r="I1" s="86"/>
    </row>
    <row r="2" spans="2:13" ht="33" customHeight="1" thickBot="1" x14ac:dyDescent="0.3">
      <c r="B2" s="87" t="s">
        <v>48</v>
      </c>
      <c r="C2" s="88"/>
      <c r="D2" s="88"/>
      <c r="E2" s="88"/>
      <c r="F2" s="88"/>
      <c r="G2" s="88"/>
      <c r="H2" s="88"/>
      <c r="I2" s="88"/>
    </row>
    <row r="3" spans="2:13" ht="15" customHeight="1" x14ac:dyDescent="0.25">
      <c r="B3" s="89" t="s">
        <v>53</v>
      </c>
      <c r="C3" s="90"/>
      <c r="D3" s="90"/>
      <c r="E3" s="90"/>
      <c r="F3" s="90"/>
      <c r="G3" s="90"/>
      <c r="H3" s="90"/>
      <c r="I3" s="119"/>
    </row>
    <row r="4" spans="2:13" ht="15" customHeight="1" x14ac:dyDescent="0.25">
      <c r="B4" s="91"/>
      <c r="C4" s="120"/>
      <c r="D4" s="120"/>
      <c r="E4" s="120"/>
      <c r="F4" s="120"/>
      <c r="G4" s="120"/>
      <c r="H4" s="120"/>
      <c r="I4" s="121"/>
    </row>
    <row r="5" spans="2:13" ht="15.75" customHeight="1" thickBot="1" x14ac:dyDescent="0.3">
      <c r="B5" s="124"/>
      <c r="C5" s="125"/>
      <c r="D5" s="125"/>
      <c r="E5" s="125"/>
      <c r="F5" s="125"/>
      <c r="G5" s="125"/>
      <c r="H5" s="125"/>
      <c r="I5" s="126"/>
    </row>
    <row r="6" spans="2:13" ht="15.75" thickBot="1" x14ac:dyDescent="0.3">
      <c r="B6" s="92" t="s">
        <v>20</v>
      </c>
      <c r="C6" s="122"/>
      <c r="D6" s="122"/>
      <c r="E6" s="122"/>
      <c r="F6" s="122"/>
      <c r="G6" s="122"/>
      <c r="H6" s="122"/>
      <c r="I6" s="123"/>
    </row>
    <row r="7" spans="2:13" ht="15" customHeight="1" thickBot="1" x14ac:dyDescent="0.3">
      <c r="B7" s="127" t="s">
        <v>52</v>
      </c>
      <c r="C7" s="128"/>
      <c r="D7" s="128"/>
      <c r="E7" s="128"/>
      <c r="F7" s="128"/>
      <c r="G7" s="128"/>
      <c r="H7" s="128"/>
      <c r="I7" s="129"/>
    </row>
    <row r="8" spans="2:13" ht="15.75" thickBot="1" x14ac:dyDescent="0.3">
      <c r="B8" s="75" t="s">
        <v>6</v>
      </c>
      <c r="C8" s="83" t="s">
        <v>0</v>
      </c>
      <c r="D8" s="84"/>
      <c r="E8" s="84"/>
      <c r="F8" s="84"/>
      <c r="G8" s="84"/>
      <c r="H8" s="84"/>
      <c r="I8" s="78" t="s">
        <v>19</v>
      </c>
    </row>
    <row r="9" spans="2:13" ht="15.75" thickBot="1" x14ac:dyDescent="0.3">
      <c r="B9" s="76"/>
      <c r="C9" s="81" t="s">
        <v>1</v>
      </c>
      <c r="D9" s="82"/>
      <c r="E9" s="82"/>
      <c r="F9" s="82"/>
      <c r="G9" s="81" t="s">
        <v>4</v>
      </c>
      <c r="H9" s="82"/>
      <c r="I9" s="79"/>
    </row>
    <row r="10" spans="2:13" ht="109.5" customHeight="1" thickBot="1" x14ac:dyDescent="0.3">
      <c r="B10" s="77"/>
      <c r="C10" s="48" t="s">
        <v>39</v>
      </c>
      <c r="D10" s="48" t="s">
        <v>2</v>
      </c>
      <c r="E10" s="48" t="s">
        <v>3</v>
      </c>
      <c r="F10" s="49" t="s">
        <v>41</v>
      </c>
      <c r="G10" s="50" t="s">
        <v>31</v>
      </c>
      <c r="H10" s="50" t="s">
        <v>5</v>
      </c>
      <c r="I10" s="80"/>
      <c r="J10" s="1"/>
      <c r="K10" s="1"/>
      <c r="L10" s="1"/>
      <c r="M10" s="1"/>
    </row>
    <row r="11" spans="2:13" x14ac:dyDescent="0.25">
      <c r="B11" s="25" t="s">
        <v>21</v>
      </c>
      <c r="C11" s="62"/>
      <c r="D11" s="62">
        <v>2</v>
      </c>
      <c r="E11" s="67">
        <v>2</v>
      </c>
      <c r="F11" s="62"/>
      <c r="G11" s="67">
        <v>1</v>
      </c>
      <c r="H11" s="62">
        <v>1</v>
      </c>
      <c r="I11" s="71">
        <f t="shared" ref="I11:I19" si="0">SUM(C11,D11,E11,F11,G11,H11)</f>
        <v>6</v>
      </c>
    </row>
    <row r="12" spans="2:13" x14ac:dyDescent="0.25">
      <c r="B12" s="3" t="s">
        <v>22</v>
      </c>
      <c r="C12" s="63"/>
      <c r="D12" s="63">
        <v>2</v>
      </c>
      <c r="E12" s="68">
        <v>2</v>
      </c>
      <c r="F12" s="63"/>
      <c r="G12" s="68">
        <v>1</v>
      </c>
      <c r="H12" s="63">
        <v>1</v>
      </c>
      <c r="I12" s="72">
        <f t="shared" si="0"/>
        <v>6</v>
      </c>
    </row>
    <row r="13" spans="2:13" x14ac:dyDescent="0.25">
      <c r="B13" s="3" t="s">
        <v>23</v>
      </c>
      <c r="C13" s="64"/>
      <c r="D13" s="64">
        <v>3</v>
      </c>
      <c r="E13" s="69">
        <v>2</v>
      </c>
      <c r="F13" s="64">
        <v>1</v>
      </c>
      <c r="G13" s="69"/>
      <c r="H13" s="64">
        <v>0</v>
      </c>
      <c r="I13" s="72">
        <f t="shared" si="0"/>
        <v>6</v>
      </c>
    </row>
    <row r="14" spans="2:13" x14ac:dyDescent="0.25">
      <c r="B14" s="3" t="s">
        <v>24</v>
      </c>
      <c r="C14" s="63"/>
      <c r="D14" s="63">
        <v>1</v>
      </c>
      <c r="E14" s="68">
        <v>3</v>
      </c>
      <c r="F14" s="63"/>
      <c r="G14" s="68">
        <v>1</v>
      </c>
      <c r="H14" s="63">
        <v>1</v>
      </c>
      <c r="I14" s="72">
        <f t="shared" si="0"/>
        <v>6</v>
      </c>
    </row>
    <row r="15" spans="2:13" x14ac:dyDescent="0.25">
      <c r="B15" s="3" t="s">
        <v>25</v>
      </c>
      <c r="C15" s="64">
        <v>2</v>
      </c>
      <c r="D15" s="64">
        <v>2</v>
      </c>
      <c r="E15" s="69">
        <v>1</v>
      </c>
      <c r="F15" s="64"/>
      <c r="G15" s="69">
        <v>1</v>
      </c>
      <c r="H15" s="64">
        <v>0</v>
      </c>
      <c r="I15" s="72">
        <f t="shared" si="0"/>
        <v>6</v>
      </c>
    </row>
    <row r="16" spans="2:13" ht="28.5" customHeight="1" x14ac:dyDescent="0.25">
      <c r="B16" s="4" t="s">
        <v>26</v>
      </c>
      <c r="C16" s="63">
        <v>1</v>
      </c>
      <c r="D16" s="63">
        <v>2</v>
      </c>
      <c r="E16" s="68">
        <v>2</v>
      </c>
      <c r="F16" s="63"/>
      <c r="G16" s="68"/>
      <c r="H16" s="63">
        <v>1</v>
      </c>
      <c r="I16" s="72">
        <f t="shared" si="0"/>
        <v>6</v>
      </c>
    </row>
    <row r="17" spans="2:9" x14ac:dyDescent="0.25">
      <c r="B17" s="3" t="s">
        <v>27</v>
      </c>
      <c r="C17" s="64"/>
      <c r="D17" s="64">
        <v>2</v>
      </c>
      <c r="E17" s="69">
        <v>2</v>
      </c>
      <c r="F17" s="64"/>
      <c r="G17" s="69">
        <v>1</v>
      </c>
      <c r="H17" s="64">
        <v>0</v>
      </c>
      <c r="I17" s="72">
        <f t="shared" si="0"/>
        <v>5</v>
      </c>
    </row>
    <row r="18" spans="2:9" ht="15.75" thickBot="1" x14ac:dyDescent="0.3">
      <c r="B18" s="3" t="s">
        <v>28</v>
      </c>
      <c r="C18" s="65">
        <v>2</v>
      </c>
      <c r="D18" s="65">
        <v>1</v>
      </c>
      <c r="E18" s="70">
        <v>1</v>
      </c>
      <c r="F18" s="65">
        <v>1</v>
      </c>
      <c r="G18" s="70"/>
      <c r="H18" s="65">
        <v>1</v>
      </c>
      <c r="I18" s="73">
        <f t="shared" si="0"/>
        <v>6</v>
      </c>
    </row>
    <row r="19" spans="2:9" ht="37.5" customHeight="1" thickBot="1" x14ac:dyDescent="0.3">
      <c r="B19" s="23" t="s">
        <v>29</v>
      </c>
      <c r="C19" s="24">
        <f>SUM(C11:C18)</f>
        <v>5</v>
      </c>
      <c r="D19" s="24">
        <f t="shared" ref="D19:H19" si="1">SUM(D11:D18)</f>
        <v>15</v>
      </c>
      <c r="E19" s="24">
        <f t="shared" si="1"/>
        <v>15</v>
      </c>
      <c r="F19" s="24">
        <f t="shared" si="1"/>
        <v>2</v>
      </c>
      <c r="G19" s="24">
        <f t="shared" si="1"/>
        <v>5</v>
      </c>
      <c r="H19" s="66">
        <f t="shared" si="1"/>
        <v>5</v>
      </c>
      <c r="I19" s="26">
        <f t="shared" si="0"/>
        <v>47</v>
      </c>
    </row>
    <row r="21" spans="2:9" x14ac:dyDescent="0.25">
      <c r="B21" s="85" t="s">
        <v>40</v>
      </c>
      <c r="C21" s="85"/>
      <c r="D21" s="85"/>
      <c r="E21" s="85"/>
      <c r="F21" s="85"/>
    </row>
    <row r="23" spans="2:9" x14ac:dyDescent="0.25">
      <c r="B23" t="s">
        <v>46</v>
      </c>
    </row>
    <row r="24" spans="2:9" ht="6.75" customHeight="1" x14ac:dyDescent="0.25">
      <c r="B24" s="74" t="s">
        <v>47</v>
      </c>
      <c r="C24" s="74"/>
      <c r="D24" s="74"/>
      <c r="E24" s="74"/>
      <c r="F24" s="74"/>
      <c r="G24" s="74"/>
      <c r="H24" s="74"/>
      <c r="I24" s="74"/>
    </row>
    <row r="25" spans="2:9" x14ac:dyDescent="0.25">
      <c r="B25" s="74"/>
      <c r="C25" s="74"/>
      <c r="D25" s="74"/>
      <c r="E25" s="74"/>
      <c r="F25" s="74"/>
      <c r="G25" s="74"/>
      <c r="H25" s="74"/>
      <c r="I25" s="74"/>
    </row>
    <row r="26" spans="2:9" x14ac:dyDescent="0.25">
      <c r="B26" s="74"/>
      <c r="C26" s="74"/>
      <c r="D26" s="74"/>
      <c r="E26" s="74"/>
      <c r="F26" s="74"/>
      <c r="G26" s="74"/>
      <c r="H26" s="74"/>
      <c r="I26" s="74"/>
    </row>
  </sheetData>
  <mergeCells count="12">
    <mergeCell ref="B1:I1"/>
    <mergeCell ref="B2:I2"/>
    <mergeCell ref="B3:I5"/>
    <mergeCell ref="B6:I6"/>
    <mergeCell ref="B7:I7"/>
    <mergeCell ref="B24:I26"/>
    <mergeCell ref="B8:B10"/>
    <mergeCell ref="I8:I10"/>
    <mergeCell ref="G9:H9"/>
    <mergeCell ref="C9:F9"/>
    <mergeCell ref="C8:H8"/>
    <mergeCell ref="B21:F21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AA39"/>
  <sheetViews>
    <sheetView topLeftCell="B8" zoomScale="80" zoomScaleNormal="80" workbookViewId="0">
      <selection activeCell="T21" sqref="T21"/>
    </sheetView>
  </sheetViews>
  <sheetFormatPr defaultRowHeight="15" x14ac:dyDescent="0.25"/>
  <cols>
    <col min="2" max="2" width="12" customWidth="1"/>
    <col min="3" max="3" width="10.7109375" customWidth="1"/>
    <col min="4" max="4" width="11.42578125" customWidth="1"/>
    <col min="5" max="5" width="7" customWidth="1"/>
    <col min="6" max="6" width="10.5703125" customWidth="1"/>
    <col min="7" max="7" width="16.140625" customWidth="1"/>
    <col min="8" max="8" width="7" customWidth="1"/>
    <col min="9" max="9" width="9.85546875" customWidth="1"/>
    <col min="10" max="10" width="10.7109375" customWidth="1"/>
    <col min="11" max="11" width="15.28515625" customWidth="1"/>
    <col min="12" max="12" width="11.28515625" customWidth="1"/>
    <col min="13" max="13" width="12" customWidth="1"/>
    <col min="14" max="14" width="12.140625" customWidth="1"/>
    <col min="15" max="15" width="9.7109375" customWidth="1"/>
    <col min="16" max="16" width="7.7109375" customWidth="1"/>
    <col min="17" max="17" width="12.140625" customWidth="1"/>
    <col min="18" max="18" width="12" customWidth="1"/>
    <col min="19" max="19" width="8.28515625" customWidth="1"/>
    <col min="20" max="20" width="19.42578125" customWidth="1"/>
    <col min="21" max="21" width="20.140625" customWidth="1"/>
    <col min="22" max="22" width="10.5703125" customWidth="1"/>
  </cols>
  <sheetData>
    <row r="1" spans="2:22" ht="82.5" customHeight="1" x14ac:dyDescent="0.25"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</row>
    <row r="2" spans="2:22" ht="33.75" customHeight="1" thickBot="1" x14ac:dyDescent="0.3">
      <c r="B2" s="95" t="s">
        <v>48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</row>
    <row r="3" spans="2:22" ht="15" customHeight="1" x14ac:dyDescent="0.25">
      <c r="B3" s="98" t="s">
        <v>51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100"/>
    </row>
    <row r="4" spans="2:22" ht="15" customHeight="1" thickBot="1" x14ac:dyDescent="0.3">
      <c r="B4" s="101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3"/>
    </row>
    <row r="5" spans="2:22" ht="19.5" thickBot="1" x14ac:dyDescent="0.35">
      <c r="B5" s="104" t="s">
        <v>20</v>
      </c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6"/>
    </row>
    <row r="6" spans="2:22" s="5" customFormat="1" ht="21.75" thickBot="1" x14ac:dyDescent="0.3">
      <c r="B6" s="107" t="s">
        <v>52</v>
      </c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9"/>
    </row>
    <row r="7" spans="2:22" ht="58.5" customHeight="1" thickBot="1" x14ac:dyDescent="0.3">
      <c r="B7" s="93" t="s">
        <v>6</v>
      </c>
      <c r="C7" s="116" t="s">
        <v>7</v>
      </c>
      <c r="D7" s="117"/>
      <c r="E7" s="111" t="s">
        <v>9</v>
      </c>
      <c r="F7" s="111"/>
      <c r="G7" s="110" t="s">
        <v>55</v>
      </c>
      <c r="H7" s="111"/>
      <c r="I7" s="111"/>
      <c r="J7" s="52" t="s">
        <v>49</v>
      </c>
      <c r="K7" s="110" t="s">
        <v>54</v>
      </c>
      <c r="L7" s="111"/>
      <c r="M7" s="110" t="s">
        <v>32</v>
      </c>
      <c r="N7" s="111"/>
      <c r="O7" s="52" t="s">
        <v>0</v>
      </c>
      <c r="P7" s="110" t="s">
        <v>13</v>
      </c>
      <c r="Q7" s="111"/>
      <c r="R7" s="52" t="s">
        <v>15</v>
      </c>
      <c r="S7" s="110" t="s">
        <v>37</v>
      </c>
      <c r="T7" s="111"/>
      <c r="U7" s="111"/>
      <c r="V7" s="78" t="s">
        <v>19</v>
      </c>
    </row>
    <row r="8" spans="2:22" ht="150.75" customHeight="1" thickBot="1" x14ac:dyDescent="0.3">
      <c r="B8" s="94"/>
      <c r="C8" s="51" t="s">
        <v>33</v>
      </c>
      <c r="D8" s="51" t="s">
        <v>8</v>
      </c>
      <c r="E8" s="51" t="s">
        <v>10</v>
      </c>
      <c r="F8" s="51" t="s">
        <v>30</v>
      </c>
      <c r="G8" s="51" t="s">
        <v>34</v>
      </c>
      <c r="H8" s="51" t="s">
        <v>11</v>
      </c>
      <c r="I8" s="51" t="s">
        <v>8</v>
      </c>
      <c r="J8" s="51" t="s">
        <v>50</v>
      </c>
      <c r="K8" s="51" t="s">
        <v>12</v>
      </c>
      <c r="L8" s="51" t="s">
        <v>8</v>
      </c>
      <c r="M8" s="51" t="s">
        <v>17</v>
      </c>
      <c r="N8" s="51" t="s">
        <v>18</v>
      </c>
      <c r="O8" s="51" t="s">
        <v>38</v>
      </c>
      <c r="P8" s="51" t="s">
        <v>14</v>
      </c>
      <c r="Q8" s="51" t="s">
        <v>8</v>
      </c>
      <c r="R8" s="51" t="s">
        <v>16</v>
      </c>
      <c r="S8" s="53" t="s">
        <v>56</v>
      </c>
      <c r="T8" s="53" t="s">
        <v>35</v>
      </c>
      <c r="U8" s="53" t="s">
        <v>36</v>
      </c>
      <c r="V8" s="80"/>
    </row>
    <row r="9" spans="2:22" x14ac:dyDescent="0.25">
      <c r="B9" s="19" t="s">
        <v>21</v>
      </c>
      <c r="C9" s="34">
        <v>1</v>
      </c>
      <c r="D9" s="28">
        <v>1</v>
      </c>
      <c r="E9" s="28">
        <v>1</v>
      </c>
      <c r="F9" s="28"/>
      <c r="G9" s="28">
        <v>1</v>
      </c>
      <c r="H9" s="28"/>
      <c r="I9" s="28">
        <v>1</v>
      </c>
      <c r="J9" s="42"/>
      <c r="K9" s="28"/>
      <c r="L9" s="28">
        <v>1</v>
      </c>
      <c r="M9" s="28">
        <v>1</v>
      </c>
      <c r="N9" s="56">
        <v>1</v>
      </c>
      <c r="O9" s="37"/>
      <c r="P9" s="28">
        <v>1</v>
      </c>
      <c r="Q9" s="61"/>
      <c r="R9" s="38">
        <v>1</v>
      </c>
      <c r="S9" s="56"/>
      <c r="T9" s="38">
        <v>1</v>
      </c>
      <c r="U9" s="28"/>
      <c r="V9" s="54">
        <f t="shared" ref="V9:V16" si="0">SUM(C9,D9,E9,F9,G9,H9,I9,J9,K9,L9,M9,N9,O9,P9,Q9,R9,S9,T9,U9)</f>
        <v>11</v>
      </c>
    </row>
    <row r="10" spans="2:22" x14ac:dyDescent="0.25">
      <c r="B10" s="19" t="s">
        <v>22</v>
      </c>
      <c r="C10" s="13"/>
      <c r="D10" s="9">
        <v>1</v>
      </c>
      <c r="E10" s="9">
        <v>1</v>
      </c>
      <c r="F10" s="9">
        <v>1</v>
      </c>
      <c r="G10" s="9"/>
      <c r="H10" s="9"/>
      <c r="I10" s="9">
        <v>1</v>
      </c>
      <c r="J10" s="43">
        <v>1</v>
      </c>
      <c r="K10" s="9"/>
      <c r="L10" s="9"/>
      <c r="M10" s="9">
        <v>1</v>
      </c>
      <c r="N10" s="57">
        <v>1</v>
      </c>
      <c r="O10" s="8">
        <v>1</v>
      </c>
      <c r="P10" s="9"/>
      <c r="Q10" s="57">
        <v>1</v>
      </c>
      <c r="R10" s="7"/>
      <c r="S10" s="57"/>
      <c r="T10" s="10"/>
      <c r="U10" s="29">
        <v>1</v>
      </c>
      <c r="V10" s="54">
        <f t="shared" si="0"/>
        <v>10</v>
      </c>
    </row>
    <row r="11" spans="2:22" x14ac:dyDescent="0.25">
      <c r="B11" s="19" t="s">
        <v>23</v>
      </c>
      <c r="C11" s="35">
        <v>1</v>
      </c>
      <c r="D11" s="39"/>
      <c r="E11" s="39">
        <v>1</v>
      </c>
      <c r="F11" s="39">
        <v>0</v>
      </c>
      <c r="G11" s="39">
        <v>1</v>
      </c>
      <c r="H11" s="39"/>
      <c r="I11" s="39">
        <v>1</v>
      </c>
      <c r="J11" s="44"/>
      <c r="K11" s="39"/>
      <c r="L11" s="39">
        <v>2</v>
      </c>
      <c r="M11" s="39">
        <v>1</v>
      </c>
      <c r="N11" s="58">
        <v>1</v>
      </c>
      <c r="O11" s="40">
        <v>1</v>
      </c>
      <c r="P11" s="39">
        <v>1</v>
      </c>
      <c r="Q11" s="58"/>
      <c r="R11" s="41"/>
      <c r="S11" s="58"/>
      <c r="T11" s="38"/>
      <c r="U11" s="28"/>
      <c r="V11" s="54">
        <f t="shared" si="0"/>
        <v>10</v>
      </c>
    </row>
    <row r="12" spans="2:22" x14ac:dyDescent="0.25">
      <c r="B12" s="19" t="s">
        <v>24</v>
      </c>
      <c r="C12" s="13"/>
      <c r="D12" s="9">
        <v>1</v>
      </c>
      <c r="E12" s="9">
        <v>2</v>
      </c>
      <c r="F12" s="9">
        <v>1</v>
      </c>
      <c r="G12" s="9">
        <v>0</v>
      </c>
      <c r="H12" s="9">
        <v>1</v>
      </c>
      <c r="I12" s="9"/>
      <c r="J12" s="43"/>
      <c r="K12" s="9">
        <v>1</v>
      </c>
      <c r="L12" s="9"/>
      <c r="M12" s="9"/>
      <c r="N12" s="57">
        <v>1</v>
      </c>
      <c r="O12" s="8">
        <v>1</v>
      </c>
      <c r="P12" s="9"/>
      <c r="Q12" s="57">
        <v>1</v>
      </c>
      <c r="R12" s="7"/>
      <c r="S12" s="57">
        <v>1</v>
      </c>
      <c r="T12" s="10"/>
      <c r="U12" s="29"/>
      <c r="V12" s="54">
        <f t="shared" si="0"/>
        <v>10</v>
      </c>
    </row>
    <row r="13" spans="2:22" x14ac:dyDescent="0.25">
      <c r="B13" s="19" t="s">
        <v>25</v>
      </c>
      <c r="C13" s="35"/>
      <c r="D13" s="39"/>
      <c r="E13" s="39">
        <v>1</v>
      </c>
      <c r="F13" s="39">
        <v>0</v>
      </c>
      <c r="G13" s="39">
        <v>1</v>
      </c>
      <c r="H13" s="39">
        <v>1</v>
      </c>
      <c r="I13" s="39"/>
      <c r="J13" s="44"/>
      <c r="K13" s="39">
        <v>1</v>
      </c>
      <c r="L13" s="39">
        <v>1</v>
      </c>
      <c r="M13" s="39">
        <v>1</v>
      </c>
      <c r="N13" s="58">
        <v>1</v>
      </c>
      <c r="O13" s="40">
        <v>1</v>
      </c>
      <c r="P13" s="39"/>
      <c r="Q13" s="58"/>
      <c r="R13" s="41">
        <v>1</v>
      </c>
      <c r="S13" s="58"/>
      <c r="T13" s="38"/>
      <c r="U13" s="28">
        <v>1</v>
      </c>
      <c r="V13" s="54">
        <f t="shared" si="0"/>
        <v>10</v>
      </c>
    </row>
    <row r="14" spans="2:22" ht="30" x14ac:dyDescent="0.25">
      <c r="B14" s="20" t="s">
        <v>26</v>
      </c>
      <c r="C14" s="13"/>
      <c r="D14" s="13">
        <v>1</v>
      </c>
      <c r="E14" s="13">
        <v>1</v>
      </c>
      <c r="F14" s="13">
        <v>1</v>
      </c>
      <c r="G14" s="13">
        <v>1</v>
      </c>
      <c r="H14" s="13">
        <v>1</v>
      </c>
      <c r="I14" s="13">
        <v>1</v>
      </c>
      <c r="J14" s="45"/>
      <c r="K14" s="13">
        <v>1</v>
      </c>
      <c r="L14" s="13"/>
      <c r="M14" s="13"/>
      <c r="N14" s="59"/>
      <c r="O14" s="12"/>
      <c r="P14" s="13">
        <v>1</v>
      </c>
      <c r="Q14" s="59">
        <v>1</v>
      </c>
      <c r="R14" s="11"/>
      <c r="S14" s="59"/>
      <c r="T14" s="14">
        <v>1</v>
      </c>
      <c r="U14" s="30"/>
      <c r="V14" s="54">
        <f t="shared" si="0"/>
        <v>10</v>
      </c>
    </row>
    <row r="15" spans="2:22" x14ac:dyDescent="0.25">
      <c r="B15" s="19" t="s">
        <v>27</v>
      </c>
      <c r="C15" s="35">
        <v>1</v>
      </c>
      <c r="D15" s="39"/>
      <c r="E15" s="39">
        <v>2</v>
      </c>
      <c r="F15" s="39">
        <v>1</v>
      </c>
      <c r="G15" s="39">
        <v>1</v>
      </c>
      <c r="H15" s="39">
        <v>1</v>
      </c>
      <c r="I15" s="39">
        <v>0</v>
      </c>
      <c r="J15" s="44"/>
      <c r="K15" s="39">
        <v>1</v>
      </c>
      <c r="L15" s="39"/>
      <c r="M15" s="39">
        <v>1</v>
      </c>
      <c r="N15" s="58"/>
      <c r="O15" s="40"/>
      <c r="P15" s="39"/>
      <c r="Q15" s="58">
        <v>1</v>
      </c>
      <c r="R15" s="41">
        <v>1</v>
      </c>
      <c r="S15" s="58"/>
      <c r="T15" s="38"/>
      <c r="U15" s="28"/>
      <c r="V15" s="54">
        <f t="shared" si="0"/>
        <v>10</v>
      </c>
    </row>
    <row r="16" spans="2:22" ht="15.75" thickBot="1" x14ac:dyDescent="0.3">
      <c r="B16" s="21" t="s">
        <v>28</v>
      </c>
      <c r="C16" s="32"/>
      <c r="D16" s="17">
        <v>1</v>
      </c>
      <c r="E16" s="17">
        <v>1</v>
      </c>
      <c r="F16" s="27">
        <v>1</v>
      </c>
      <c r="G16" s="17"/>
      <c r="H16" s="27">
        <v>1</v>
      </c>
      <c r="I16" s="27">
        <v>1</v>
      </c>
      <c r="J16" s="46"/>
      <c r="K16" s="27">
        <v>1</v>
      </c>
      <c r="L16" s="27">
        <v>1</v>
      </c>
      <c r="M16" s="27"/>
      <c r="N16" s="60"/>
      <c r="O16" s="16">
        <v>1</v>
      </c>
      <c r="P16" s="17">
        <v>1</v>
      </c>
      <c r="Q16" s="60"/>
      <c r="R16" s="15"/>
      <c r="S16" s="60">
        <v>1</v>
      </c>
      <c r="T16" s="18"/>
      <c r="U16" s="31">
        <v>1</v>
      </c>
      <c r="V16" s="54">
        <f t="shared" si="0"/>
        <v>11</v>
      </c>
    </row>
    <row r="17" spans="2:27" s="2" customFormat="1" ht="51.75" customHeight="1" thickBot="1" x14ac:dyDescent="0.3">
      <c r="B17" s="22" t="s">
        <v>29</v>
      </c>
      <c r="C17" s="33">
        <f>SUM(C9:C16)</f>
        <v>3</v>
      </c>
      <c r="D17" s="33">
        <f t="shared" ref="D17:V17" si="1">SUM(D9:D16)</f>
        <v>5</v>
      </c>
      <c r="E17" s="33">
        <f t="shared" si="1"/>
        <v>10</v>
      </c>
      <c r="F17" s="33">
        <f t="shared" si="1"/>
        <v>5</v>
      </c>
      <c r="G17" s="33">
        <f t="shared" si="1"/>
        <v>5</v>
      </c>
      <c r="H17" s="33">
        <f t="shared" si="1"/>
        <v>5</v>
      </c>
      <c r="I17" s="33">
        <f t="shared" si="1"/>
        <v>5</v>
      </c>
      <c r="J17" s="47">
        <v>1</v>
      </c>
      <c r="K17" s="33">
        <f t="shared" si="1"/>
        <v>5</v>
      </c>
      <c r="L17" s="33">
        <f t="shared" si="1"/>
        <v>5</v>
      </c>
      <c r="M17" s="33">
        <f t="shared" si="1"/>
        <v>5</v>
      </c>
      <c r="N17" s="33">
        <f t="shared" si="1"/>
        <v>5</v>
      </c>
      <c r="O17" s="33">
        <f t="shared" si="1"/>
        <v>5</v>
      </c>
      <c r="P17" s="33">
        <f>SUM(P9:P16)</f>
        <v>4</v>
      </c>
      <c r="Q17" s="33">
        <f t="shared" si="1"/>
        <v>4</v>
      </c>
      <c r="R17" s="33">
        <f t="shared" si="1"/>
        <v>3</v>
      </c>
      <c r="S17" s="33">
        <f t="shared" si="1"/>
        <v>2</v>
      </c>
      <c r="T17" s="33">
        <f t="shared" si="1"/>
        <v>2</v>
      </c>
      <c r="U17" s="33">
        <f t="shared" si="1"/>
        <v>3</v>
      </c>
      <c r="V17" s="55">
        <f t="shared" si="1"/>
        <v>82</v>
      </c>
    </row>
    <row r="18" spans="2:27" ht="15" customHeight="1" x14ac:dyDescent="0.25"/>
    <row r="19" spans="2:27" ht="15" customHeight="1" x14ac:dyDescent="0.35">
      <c r="G19" s="118"/>
      <c r="H19" s="113"/>
      <c r="I19" s="113"/>
      <c r="J19" s="113"/>
      <c r="K19" s="113"/>
      <c r="L19" s="113"/>
      <c r="M19" s="113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36"/>
    </row>
    <row r="20" spans="2:27" ht="15" customHeight="1" x14ac:dyDescent="0.25">
      <c r="C20" t="s">
        <v>43</v>
      </c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36"/>
    </row>
    <row r="21" spans="2:27" x14ac:dyDescent="0.25">
      <c r="C21" s="113" t="s">
        <v>42</v>
      </c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2:27" ht="15" customHeight="1" x14ac:dyDescent="0.25">
      <c r="C22" s="114" t="s">
        <v>57</v>
      </c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4"/>
    </row>
    <row r="23" spans="2:27" ht="51.75" customHeight="1" x14ac:dyDescent="0.25"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</row>
    <row r="24" spans="2:27" hidden="1" x14ac:dyDescent="0.25"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</row>
    <row r="25" spans="2:27" x14ac:dyDescent="0.25"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2:27" x14ac:dyDescent="0.25">
      <c r="C26" s="112" t="s">
        <v>44</v>
      </c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</row>
    <row r="27" spans="2:27" x14ac:dyDescent="0.25"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</row>
    <row r="29" spans="2:27" x14ac:dyDescent="0.25">
      <c r="C29" s="112" t="s">
        <v>45</v>
      </c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</row>
    <row r="30" spans="2:27" x14ac:dyDescent="0.25"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</row>
    <row r="31" spans="2:27" x14ac:dyDescent="0.25"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2:27" x14ac:dyDescent="0.25">
      <c r="C32" t="s">
        <v>46</v>
      </c>
    </row>
    <row r="33" spans="3:22" ht="12.75" customHeight="1" x14ac:dyDescent="0.25">
      <c r="C33" s="112" t="s">
        <v>47</v>
      </c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</row>
    <row r="34" spans="3:22" ht="11.25" hidden="1" customHeight="1" x14ac:dyDescent="0.25"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</row>
    <row r="35" spans="3:22" hidden="1" x14ac:dyDescent="0.25"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</row>
    <row r="36" spans="3:22" hidden="1" x14ac:dyDescent="0.25"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</row>
    <row r="37" spans="3:22" hidden="1" x14ac:dyDescent="0.25"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</row>
    <row r="38" spans="3:22" hidden="1" x14ac:dyDescent="0.25"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</row>
    <row r="39" spans="3:22" hidden="1" x14ac:dyDescent="0.25"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</row>
  </sheetData>
  <mergeCells count="23">
    <mergeCell ref="N19:Z19"/>
    <mergeCell ref="C21:N21"/>
    <mergeCell ref="P7:Q7"/>
    <mergeCell ref="G7:I7"/>
    <mergeCell ref="E7:F7"/>
    <mergeCell ref="C7:D7"/>
    <mergeCell ref="N20:Z20"/>
    <mergeCell ref="V7:V8"/>
    <mergeCell ref="G19:M19"/>
    <mergeCell ref="C26:V27"/>
    <mergeCell ref="C29:V30"/>
    <mergeCell ref="C33:V39"/>
    <mergeCell ref="C31:V31"/>
    <mergeCell ref="C22:V24"/>
    <mergeCell ref="B7:B8"/>
    <mergeCell ref="B2:V2"/>
    <mergeCell ref="B1:V1"/>
    <mergeCell ref="B3:V4"/>
    <mergeCell ref="B5:V5"/>
    <mergeCell ref="B6:V6"/>
    <mergeCell ref="K7:L7"/>
    <mergeCell ref="M7:N7"/>
    <mergeCell ref="S7:U7"/>
  </mergeCells>
  <pageMargins left="0.7" right="0.7" top="0.75" bottom="0.75" header="0.3" footer="0.3"/>
  <pageSetup paperSize="9" scale="4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Origine animale</vt:lpstr>
      <vt:lpstr>Origine non animale</vt:lpstr>
      <vt:lpstr>'Origine animale'!Area_stampa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Usai Katia</dc:creator>
  <cp:lastModifiedBy>Usai Katia</cp:lastModifiedBy>
  <cp:lastPrinted>2025-01-29T11:09:41Z</cp:lastPrinted>
  <dcterms:created xsi:type="dcterms:W3CDTF">2023-06-05T08:43:43Z</dcterms:created>
  <dcterms:modified xsi:type="dcterms:W3CDTF">2026-04-22T08:44:19Z</dcterms:modified>
</cp:coreProperties>
</file>